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2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Лист1!$11:$11</definedName>
  </definedNames>
  <calcPr calcId="144525"/>
</workbook>
</file>

<file path=xl/calcChain.xml><?xml version="1.0" encoding="utf-8"?>
<calcChain xmlns="http://schemas.openxmlformats.org/spreadsheetml/2006/main">
  <c r="E26" i="1" l="1"/>
  <c r="F26" i="1"/>
  <c r="G26" i="1"/>
  <c r="D26" i="1"/>
  <c r="E27" i="1"/>
  <c r="F27" i="1"/>
  <c r="G27" i="1"/>
  <c r="D27" i="1"/>
  <c r="E29" i="1"/>
  <c r="F29" i="1"/>
  <c r="G29" i="1"/>
  <c r="D29" i="1"/>
  <c r="E25" i="1"/>
  <c r="F25" i="1"/>
  <c r="G25" i="1"/>
  <c r="D25" i="1"/>
  <c r="G13" i="1"/>
  <c r="G32" i="1" s="1"/>
  <c r="E17" i="1" l="1"/>
  <c r="F17" i="1"/>
  <c r="G17" i="1"/>
  <c r="D17" i="1"/>
  <c r="E13" i="1"/>
  <c r="E32" i="1" s="1"/>
  <c r="F13" i="1"/>
  <c r="F32" i="1" s="1"/>
  <c r="D13" i="1"/>
  <c r="D32" i="1" s="1"/>
  <c r="E14" i="1"/>
  <c r="E12" i="1" s="1"/>
  <c r="E31" i="1" s="1"/>
  <c r="F14" i="1"/>
  <c r="G14" i="1"/>
  <c r="G12" i="1" s="1"/>
  <c r="D14" i="1"/>
  <c r="D33" i="1" s="1"/>
  <c r="E22" i="1"/>
  <c r="E21" i="1" s="1"/>
  <c r="F22" i="1"/>
  <c r="F21" i="1" s="1"/>
  <c r="G22" i="1"/>
  <c r="G21" i="1" s="1"/>
  <c r="D22" i="1"/>
  <c r="D21" i="1" s="1"/>
  <c r="E15" i="1"/>
  <c r="F15" i="1"/>
  <c r="G15" i="1"/>
  <c r="D15" i="1"/>
  <c r="H25" i="1"/>
  <c r="F33" i="1"/>
  <c r="E33" i="1" l="1"/>
  <c r="F12" i="1"/>
  <c r="F31" i="1" s="1"/>
  <c r="D12" i="1"/>
  <c r="D31" i="1" s="1"/>
  <c r="H13" i="1"/>
  <c r="H22" i="1"/>
  <c r="H30" i="1"/>
  <c r="H29" i="1"/>
  <c r="H28" i="1"/>
  <c r="H27" i="1"/>
  <c r="H26" i="1"/>
  <c r="H24" i="1"/>
  <c r="H23" i="1"/>
  <c r="H21" i="1"/>
  <c r="H19" i="1"/>
  <c r="H18" i="1"/>
  <c r="H17" i="1"/>
  <c r="H16" i="1"/>
  <c r="H15" i="1"/>
  <c r="H14" i="1"/>
  <c r="G33" i="1"/>
  <c r="G31" i="1" l="1"/>
  <c r="H31" i="1"/>
  <c r="H12" i="1"/>
  <c r="H33" i="1"/>
  <c r="H32" i="1"/>
</calcChain>
</file>

<file path=xl/sharedStrings.xml><?xml version="1.0" encoding="utf-8"?>
<sst xmlns="http://schemas.openxmlformats.org/spreadsheetml/2006/main" count="109" uniqueCount="61">
  <si>
    <t>наименование муниципальной программы</t>
  </si>
  <si>
    <t>(1 квартал, полугодие, 9 месяцев, год)</t>
  </si>
  <si>
    <t>№ пп</t>
  </si>
  <si>
    <t>2</t>
  </si>
  <si>
    <t>3</t>
  </si>
  <si>
    <t>ВСЕГО ПО ПРОГРАММЕ</t>
  </si>
  <si>
    <t>местный бюджет</t>
  </si>
  <si>
    <t>внебюджетные источники</t>
  </si>
  <si>
    <t>Отчет об исполнении финансировании муниципальной программы</t>
  </si>
  <si>
    <t>Координатор программы</t>
  </si>
  <si>
    <t>Наименование подпрограммы, основного мероприятия, мероприятия подпрограммы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</si>
  <si>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</si>
  <si>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</si>
  <si>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Профинансировано в отчетном периоде</t>
  </si>
  <si>
    <t xml:space="preserve">Освоено в отчетном периоде </t>
  </si>
  <si>
    <t>Отметка о выполнении мероприятия (выполнено, не выполнено)</t>
  </si>
  <si>
    <t>Причины невыполнения</t>
  </si>
  <si>
    <t>Ежеквартально, до 20 числа месяца, следующего за отчетным. Ежегодно  до 25 января года, следующего за отчетным</t>
  </si>
  <si>
    <t>1.1.</t>
  </si>
  <si>
    <t>1.2.</t>
  </si>
  <si>
    <t xml:space="preserve">Подпрограмма
«Мероприятия по обеспечению деятельности, связанной с проведением аварийно-спасательных и других неотложных работ 
при чрезвычайных ситуациях»  
</t>
  </si>
  <si>
    <t xml:space="preserve">Подпрограмма «Снижение рисков, смягчение последствий чрезвычайных ситуаций природного и техногенного характера  и гражданская оборона в муниципальном образовании Кавказский район» </t>
  </si>
  <si>
    <t>«Защита населения и территорий от чрезвычайных  ситуаций природного и техногенного характера»</t>
  </si>
  <si>
    <t>Директор МБОУ ДПО "Курсы ГО" МО Кавкаский район Ю.Е.Мартынов</t>
  </si>
  <si>
    <t>Начальник МБУ АСО  М.В.Тарасенко</t>
  </si>
  <si>
    <t>Х</t>
  </si>
  <si>
    <t>3.1.</t>
  </si>
  <si>
    <t xml:space="preserve">Мероприятие № 1 
Организация деятельности МКУ «Управление по делам ГО и ЧС» Кавказского района 
</t>
  </si>
  <si>
    <t>3.2.</t>
  </si>
  <si>
    <t>Мероприятие № 2                                                              Организация деятельности МБОУ ДПО "Курсы ГО" МО Кавказский район для повседневной деятельности по обучению в области гражданской обороны и действиям в чрезвычайных ситуациях</t>
  </si>
  <si>
    <t>Мероприятие № 1                                                             Выполнение мероприятий по защите от чрезвычайных ситуаций</t>
  </si>
  <si>
    <t>% выполнения</t>
  </si>
  <si>
    <t>1.3.</t>
  </si>
  <si>
    <t>Мероприятие № 3 Создание на етрритории МО Кавказский район системы обеспечения вызова экстренных оперативных служб по единому номеру "112"</t>
  </si>
  <si>
    <t xml:space="preserve">Мероприятие  № 1  организация деятельности МБУ "АСО" </t>
  </si>
  <si>
    <t>Мероприятия № 2                                                             Создание и восполнение запасов (резерва) материально-технических, медицинских и иных средств в целях гражданской обороны и ликвидации чрезвычайных ситуаций</t>
  </si>
  <si>
    <t>Ответственный за выполнение мероприятия, исполнитель</t>
  </si>
  <si>
    <t xml:space="preserve">Непосредственный результат реализации мероприятия </t>
  </si>
  <si>
    <t>план</t>
  </si>
  <si>
    <t>факт</t>
  </si>
  <si>
    <t>Выполнение полномочий органа местного самоуправления в области ГО, защиты населения и территорий от ЧС, безопасности людей на водных объектах</t>
  </si>
  <si>
    <t>Выполнение муниципального задания по обучению, подготовке и переподготовке (повышению квалификации) должностных лиц муниципальных учреждений Кавказского района в области гражданской обороны и чрезвычайных ситуаций природного и техногенного характера</t>
  </si>
  <si>
    <t>Обеспечение круглосуточного несения дежурства в составе смены 2 - 3 спасателей</t>
  </si>
  <si>
    <t>Эффективная работа по обеспечению реагирования экстренных оперативных служб на вызовы населения, поступающие по единому номеру «112»</t>
  </si>
  <si>
    <t>Уменьшение риска возникновения ЧС, снижение размеров ущерба в случае их возникновения</t>
  </si>
  <si>
    <t>Восполнение запасов (резерва) материально-технических и иных средств</t>
  </si>
  <si>
    <t>х</t>
  </si>
  <si>
    <t>Начальник МКУ "Управление по делам ГО и ЧС" Кавказского района И.Г.Никитенко</t>
  </si>
  <si>
    <t>МКУ "Управление по делам ГО и ЧС" Кавказского района в целях реализации полномочий органа местного самоуправления  выполнено следующее: 1)1 тактико-специальное учение, 2 командно-штабнх учения, 9 объектовых тренировок   2) Проведено  4 заседания КЧС и ПБ; 3). Организовано круглосуточное дежурство оперативной дежурно-диспетчерской службы; 4). Регулярно проводилась проверка  работоспособности систем оповещения населения (КСЭОН и РАСЦО) а также проведены иные мероприятия, направленные на предупреждение возникновения ЧС, 5) организована проверка гидротехнических сооружений и заградительных дамб</t>
  </si>
  <si>
    <t>выполнено</t>
  </si>
  <si>
    <t>За отчетный период МБОУ ДПО "Курсы ГО" МО Кавказский район 1. обучено 1105 чел., в т.ч. 251 чел. в области ГО,688 по программе пожарно-тех. минимума; 2. Проведено обучение неработающего населения путем распространения памяток ; 4. В СМИ размещены публикации по действиям в ЧС</t>
  </si>
  <si>
    <t>В целях уменьшения риска возникновения ЧС, снижение размеров ущерба в случае их возникновения выполнено следующее:                                                                                              1. Обеспечено техническое обслуживание оборудования системы оперативного контроля и мониторинга паводковой ситуации                                                                                                                                               2. При проверках работы систем оповещения (РАСЦО и КСЕОН)  осуществляется  проверка охвата оповещением населения.  3. Проводится оповещение населения о неблагоприятных условиях погоды путем размещения информации на официальном сайте администрации, местном телевидении и печатном СМИ; 4 Приобретены аккумуляторные батареи для обеспечения работы систем оповещения, оснащение и товары для организации жизнеобеспечения населения при угрозе возникновения и(или) ликвидации чрезвычайных ситуаций</t>
  </si>
  <si>
    <t>В целях реализации мероприятия в районный резерв  приобретены медицинские средства и запасы(резерв) материально-технических средств</t>
  </si>
  <si>
    <t>Начальник  МКУ "Управление по делам ГО и ЧС" Кавказского района</t>
  </si>
  <si>
    <t>И.Г.Никитенко</t>
  </si>
  <si>
    <t>за   2018 год</t>
  </si>
  <si>
    <t xml:space="preserve">МБУ "АСО" в рамках реализации мероприятия обеспечено: 1.Круглосуточное несение дежурства в составе смены 2 - 3 спасателей; 2. За отчетный период  осуществлено 652 выездов, в т.ч. 130 выездов  - на ДТП,  175 выездов - тушение ландшафтных и помощь сотрудникам 7-ОФПС; 12 рейдов мест неоргнаизованного отдыха граждан; 5 - мониторинг водной обстановки;  14 выездов для оказания помощи сотрудникам скорой помощи при транспортировки больных; 14 выездов для обеспечения посадки самолетов санавиации; а также  прочие выезды </t>
  </si>
  <si>
    <t xml:space="preserve">приобретение оборудования для организации системы для обеспечения экстренных оперативных служб по единому номеру "112"вызова  </t>
  </si>
  <si>
    <t>не выполнено</t>
  </si>
  <si>
    <t>в связи с уменьшением количества заявок на оказание платных услуг не выполнен план по предпринимательской деятельности. Расходы  по внебюджетному счету выше поступлений доходов  за счет использования остатков 2017 года</t>
  </si>
  <si>
    <t xml:space="preserve">Подпрограмма
«Мероприятия по предупреждению и ликвидации чрезвычайных ситуаций, стихийных бедствий и их последствий и обучение  населения в области гражданской обороны  и чрезвычайных ситуаций в муниципальном образовании Кавказский район»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</si>
</sst>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2" borderId="0" xfId="0" applyFont="1" applyFill="1"/>
    <xf numFmtId="0" fontId="4" fillId="2" borderId="2" xfId="0" applyFont="1" applyFill="1" applyBorder="1" applyAlignment="1">
      <alignment horizontal="center" wrapText="1"/>
    </xf>
    <xf numFmtId="164" fontId="2" fillId="2" borderId="1" xfId="0" applyNumberFormat="1" applyFont="1" applyFill="1" applyBorder="1"/>
    <xf numFmtId="164" fontId="1" fillId="2" borderId="1" xfId="0" applyNumberFormat="1" applyFont="1" applyFill="1" applyBorder="1" applyAlignment="1"/>
    <xf numFmtId="164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/>
    <xf numFmtId="0" fontId="1" fillId="2" borderId="2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Border="1"/>
    <xf numFmtId="0" fontId="3" fillId="2" borderId="0" xfId="0" applyFont="1" applyFill="1"/>
    <xf numFmtId="49" fontId="1" fillId="2" borderId="0" xfId="0" applyNumberFormat="1" applyFont="1" applyFill="1" applyAlignment="1">
      <alignment wrapText="1"/>
    </xf>
    <xf numFmtId="0" fontId="1" fillId="2" borderId="0" xfId="0" applyFont="1" applyFill="1" applyAlignment="1"/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4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wrapText="1"/>
    </xf>
    <xf numFmtId="0" fontId="4" fillId="2" borderId="5" xfId="0" applyFont="1" applyFill="1" applyBorder="1" applyAlignment="1">
      <alignment wrapText="1"/>
    </xf>
    <xf numFmtId="0" fontId="3" fillId="2" borderId="3" xfId="0" applyFont="1" applyFill="1" applyBorder="1" applyAlignment="1"/>
    <xf numFmtId="0" fontId="4" fillId="2" borderId="1" xfId="0" applyFont="1" applyFill="1" applyBorder="1" applyAlignment="1">
      <alignment horizontal="center" wrapText="1"/>
    </xf>
    <xf numFmtId="0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/>
    <xf numFmtId="0" fontId="1" fillId="2" borderId="1" xfId="0" applyFont="1" applyFill="1" applyBorder="1"/>
    <xf numFmtId="0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textRotation="90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wrapText="1"/>
    </xf>
    <xf numFmtId="49" fontId="3" fillId="2" borderId="3" xfId="0" applyNumberFormat="1" applyFont="1" applyFill="1" applyBorder="1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49" fontId="2" fillId="2" borderId="1" xfId="0" applyNumberFormat="1" applyFont="1" applyFill="1" applyBorder="1" applyAlignment="1">
      <alignment wrapText="1"/>
    </xf>
    <xf numFmtId="49" fontId="1" fillId="2" borderId="1" xfId="0" applyNumberFormat="1" applyFont="1" applyFill="1" applyBorder="1" applyAlignment="1">
      <alignment wrapText="1"/>
    </xf>
    <xf numFmtId="49" fontId="1" fillId="2" borderId="2" xfId="0" applyNumberFormat="1" applyFont="1" applyFill="1" applyBorder="1" applyAlignment="1">
      <alignment horizontal="center" wrapText="1"/>
    </xf>
    <xf numFmtId="0" fontId="4" fillId="2" borderId="6" xfId="0" applyFont="1" applyFill="1" applyBorder="1" applyAlignment="1"/>
    <xf numFmtId="0" fontId="4" fillId="2" borderId="6" xfId="0" applyFont="1" applyFill="1" applyBorder="1" applyAlignment="1">
      <alignment wrapText="1"/>
    </xf>
    <xf numFmtId="49" fontId="1" fillId="2" borderId="6" xfId="0" applyNumberFormat="1" applyFont="1" applyFill="1" applyBorder="1" applyAlignment="1">
      <alignment horizontal="center" wrapText="1"/>
    </xf>
    <xf numFmtId="0" fontId="4" fillId="2" borderId="3" xfId="0" applyFont="1" applyFill="1" applyBorder="1" applyAlignment="1"/>
    <xf numFmtId="0" fontId="4" fillId="2" borderId="3" xfId="0" applyFont="1" applyFill="1" applyBorder="1" applyAlignment="1">
      <alignment wrapText="1"/>
    </xf>
    <xf numFmtId="49" fontId="1" fillId="2" borderId="1" xfId="0" applyNumberFormat="1" applyFont="1" applyFill="1" applyBorder="1" applyAlignment="1">
      <alignment horizontal="center" wrapText="1"/>
    </xf>
    <xf numFmtId="49" fontId="3" fillId="2" borderId="3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textRotation="90" wrapText="1"/>
    </xf>
    <xf numFmtId="0" fontId="3" fillId="2" borderId="6" xfId="0" applyFont="1" applyFill="1" applyBorder="1" applyAlignment="1"/>
    <xf numFmtId="0" fontId="4" fillId="2" borderId="0" xfId="0" applyFont="1" applyFill="1" applyAlignment="1">
      <alignment wrapText="1"/>
    </xf>
    <xf numFmtId="49" fontId="1" fillId="2" borderId="0" xfId="0" applyNumberFormat="1" applyFont="1" applyFill="1" applyBorder="1" applyAlignment="1">
      <alignment wrapText="1"/>
    </xf>
    <xf numFmtId="0" fontId="1" fillId="2" borderId="0" xfId="0" applyFont="1" applyFill="1" applyBorder="1" applyAlignment="1">
      <alignment wrapText="1"/>
    </xf>
    <xf numFmtId="0" fontId="1" fillId="2" borderId="0" xfId="0" applyFont="1" applyFill="1" applyBorder="1" applyAlignment="1"/>
    <xf numFmtId="0" fontId="1" fillId="2" borderId="0" xfId="0" applyFont="1" applyFill="1" applyAlignment="1">
      <alignment wrapText="1"/>
    </xf>
    <xf numFmtId="0" fontId="4" fillId="2" borderId="0" xfId="0" applyFont="1" applyFill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"/>
  <sheetViews>
    <sheetView tabSelected="1" zoomScale="75" zoomScaleNormal="75" workbookViewId="0">
      <selection activeCell="A28" sqref="A1:XFD1048576"/>
    </sheetView>
  </sheetViews>
  <sheetFormatPr defaultRowHeight="15" x14ac:dyDescent="0.25"/>
  <cols>
    <col min="1" max="1" width="7.28515625" style="13" customWidth="1"/>
    <col min="2" max="2" width="28.28515625" style="13" customWidth="1"/>
    <col min="3" max="3" width="8.42578125" style="13" customWidth="1"/>
    <col min="4" max="4" width="12" style="13" customWidth="1"/>
    <col min="5" max="5" width="12.85546875" style="13" customWidth="1"/>
    <col min="6" max="6" width="10.7109375" style="13" customWidth="1"/>
    <col min="7" max="7" width="11.28515625" style="13" customWidth="1"/>
    <col min="8" max="8" width="10.85546875" style="13" customWidth="1"/>
    <col min="9" max="9" width="21.5703125" style="57" customWidth="1"/>
    <col min="10" max="10" width="36.7109375" style="57" customWidth="1"/>
    <col min="11" max="11" width="9.42578125" style="13" customWidth="1"/>
    <col min="12" max="12" width="19.140625" style="13" customWidth="1"/>
    <col min="13" max="16384" width="9.140625" style="13"/>
  </cols>
  <sheetData>
    <row r="1" spans="1:13" ht="15.75" x14ac:dyDescent="0.25">
      <c r="A1" s="1"/>
      <c r="B1" s="1"/>
      <c r="C1" s="1"/>
      <c r="D1" s="1"/>
      <c r="E1" s="1"/>
      <c r="F1" s="14" t="s">
        <v>17</v>
      </c>
      <c r="G1" s="14"/>
      <c r="H1" s="14"/>
      <c r="I1" s="14"/>
      <c r="J1" s="14"/>
      <c r="K1" s="14"/>
      <c r="L1" s="14"/>
    </row>
    <row r="2" spans="1:13" ht="15.75" x14ac:dyDescent="0.25">
      <c r="A2" s="1"/>
      <c r="B2" s="1"/>
      <c r="C2" s="1"/>
      <c r="D2" s="1"/>
      <c r="E2" s="1"/>
      <c r="F2" s="1"/>
      <c r="G2" s="1"/>
      <c r="H2" s="1"/>
      <c r="I2" s="15"/>
      <c r="J2" s="15"/>
      <c r="K2" s="1"/>
      <c r="L2" s="1"/>
    </row>
    <row r="3" spans="1:13" ht="15.75" x14ac:dyDescent="0.25">
      <c r="A3" s="16" t="s">
        <v>8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/>
    </row>
    <row r="4" spans="1:13" ht="15.75" x14ac:dyDescent="0.25">
      <c r="A4" s="18" t="s">
        <v>22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3" ht="15.75" x14ac:dyDescent="0.25">
      <c r="A5" s="18" t="s">
        <v>0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3" ht="15.75" x14ac:dyDescent="0.25">
      <c r="A6" s="18" t="s">
        <v>55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3" ht="15.75" x14ac:dyDescent="0.25">
      <c r="A7" s="18" t="s">
        <v>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3" ht="15.75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3" ht="15.75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3" ht="104.25" customHeight="1" x14ac:dyDescent="0.25">
      <c r="A10" s="20" t="s">
        <v>2</v>
      </c>
      <c r="B10" s="2" t="s">
        <v>10</v>
      </c>
      <c r="C10" s="2" t="s">
        <v>36</v>
      </c>
      <c r="D10" s="2" t="s">
        <v>11</v>
      </c>
      <c r="E10" s="2" t="s">
        <v>12</v>
      </c>
      <c r="F10" s="2" t="s">
        <v>13</v>
      </c>
      <c r="G10" s="2" t="s">
        <v>14</v>
      </c>
      <c r="H10" s="2" t="s">
        <v>31</v>
      </c>
      <c r="I10" s="21" t="s">
        <v>37</v>
      </c>
      <c r="J10" s="22"/>
      <c r="K10" s="2" t="s">
        <v>15</v>
      </c>
      <c r="L10" s="2" t="s">
        <v>16</v>
      </c>
    </row>
    <row r="11" spans="1:13" ht="66" customHeight="1" x14ac:dyDescent="0.25">
      <c r="A11" s="23"/>
      <c r="B11" s="23"/>
      <c r="C11" s="23"/>
      <c r="D11" s="23"/>
      <c r="E11" s="23"/>
      <c r="F11" s="23"/>
      <c r="G11" s="23"/>
      <c r="H11" s="23"/>
      <c r="I11" s="24" t="s">
        <v>38</v>
      </c>
      <c r="J11" s="24" t="s">
        <v>39</v>
      </c>
      <c r="K11" s="23"/>
      <c r="L11" s="23"/>
    </row>
    <row r="12" spans="1:13" ht="210.75" customHeight="1" x14ac:dyDescent="0.25">
      <c r="A12" s="25">
        <v>1</v>
      </c>
      <c r="B12" s="26" t="s">
        <v>60</v>
      </c>
      <c r="C12" s="27"/>
      <c r="D12" s="3">
        <f>D13+D14</f>
        <v>10346.700000000001</v>
      </c>
      <c r="E12" s="3">
        <f t="shared" ref="E12:G12" si="0">E13+E14</f>
        <v>10346.700000000001</v>
      </c>
      <c r="F12" s="3">
        <f t="shared" si="0"/>
        <v>10373.700000000001</v>
      </c>
      <c r="G12" s="3">
        <f t="shared" si="0"/>
        <v>10365.5</v>
      </c>
      <c r="H12" s="3">
        <f>F12/E12*100</f>
        <v>100.26095276754907</v>
      </c>
      <c r="I12" s="4"/>
      <c r="J12" s="4"/>
      <c r="K12" s="28"/>
      <c r="L12" s="9"/>
    </row>
    <row r="13" spans="1:13" ht="15.75" x14ac:dyDescent="0.25">
      <c r="A13" s="29"/>
      <c r="B13" s="9" t="s">
        <v>6</v>
      </c>
      <c r="C13" s="28"/>
      <c r="D13" s="6">
        <f>D16+D18+D20</f>
        <v>9696.7000000000007</v>
      </c>
      <c r="E13" s="6">
        <f t="shared" ref="E13:F13" si="1">E16+E18+E20</f>
        <v>9696.7000000000007</v>
      </c>
      <c r="F13" s="6">
        <f t="shared" si="1"/>
        <v>9696.7000000000007</v>
      </c>
      <c r="G13" s="6">
        <f>G16+G18+G20</f>
        <v>9688.7999999999993</v>
      </c>
      <c r="H13" s="3">
        <f t="shared" ref="H13:H33" si="2">F13/E13*100</f>
        <v>100</v>
      </c>
      <c r="I13" s="5" t="s">
        <v>46</v>
      </c>
      <c r="J13" s="5" t="s">
        <v>46</v>
      </c>
      <c r="K13" s="28" t="s">
        <v>49</v>
      </c>
      <c r="L13" s="9"/>
    </row>
    <row r="14" spans="1:13" ht="15.75" x14ac:dyDescent="0.25">
      <c r="A14" s="29"/>
      <c r="B14" s="9" t="s">
        <v>7</v>
      </c>
      <c r="C14" s="28"/>
      <c r="D14" s="6">
        <f>D19</f>
        <v>650</v>
      </c>
      <c r="E14" s="6">
        <f t="shared" ref="E14:G14" si="3">E19</f>
        <v>650</v>
      </c>
      <c r="F14" s="6">
        <f t="shared" si="3"/>
        <v>677</v>
      </c>
      <c r="G14" s="6">
        <f t="shared" si="3"/>
        <v>676.7</v>
      </c>
      <c r="H14" s="3">
        <f t="shared" si="2"/>
        <v>104.15384615384615</v>
      </c>
      <c r="I14" s="5" t="s">
        <v>46</v>
      </c>
      <c r="J14" s="5" t="s">
        <v>46</v>
      </c>
      <c r="K14" s="28" t="s">
        <v>49</v>
      </c>
      <c r="L14" s="28"/>
    </row>
    <row r="15" spans="1:13" ht="330.75" x14ac:dyDescent="0.25">
      <c r="A15" s="30" t="s">
        <v>18</v>
      </c>
      <c r="B15" s="9" t="s">
        <v>27</v>
      </c>
      <c r="C15" s="31" t="s">
        <v>47</v>
      </c>
      <c r="D15" s="27">
        <f>D16</f>
        <v>7956.2</v>
      </c>
      <c r="E15" s="27">
        <f t="shared" ref="E15:G15" si="4">E16</f>
        <v>7956.2</v>
      </c>
      <c r="F15" s="27">
        <f t="shared" si="4"/>
        <v>7956.2</v>
      </c>
      <c r="G15" s="27">
        <f t="shared" si="4"/>
        <v>7956.2</v>
      </c>
      <c r="H15" s="3">
        <f t="shared" si="2"/>
        <v>100</v>
      </c>
      <c r="I15" s="32" t="s">
        <v>40</v>
      </c>
      <c r="J15" s="32" t="s">
        <v>48</v>
      </c>
      <c r="K15" s="28" t="s">
        <v>49</v>
      </c>
      <c r="L15" s="33"/>
    </row>
    <row r="16" spans="1:13" ht="15.75" x14ac:dyDescent="0.25">
      <c r="A16" s="29"/>
      <c r="B16" s="9" t="s">
        <v>6</v>
      </c>
      <c r="C16" s="28"/>
      <c r="D16" s="28">
        <v>7956.2</v>
      </c>
      <c r="E16" s="28">
        <v>7956.2</v>
      </c>
      <c r="F16" s="6">
        <v>7956.2</v>
      </c>
      <c r="G16" s="6">
        <v>7956.2</v>
      </c>
      <c r="H16" s="3">
        <f t="shared" si="2"/>
        <v>100</v>
      </c>
      <c r="I16" s="4"/>
      <c r="J16" s="4"/>
      <c r="K16" s="28" t="s">
        <v>49</v>
      </c>
      <c r="L16" s="34"/>
    </row>
    <row r="17" spans="1:12" ht="216" customHeight="1" x14ac:dyDescent="0.25">
      <c r="A17" s="29" t="s">
        <v>19</v>
      </c>
      <c r="B17" s="9" t="s">
        <v>29</v>
      </c>
      <c r="C17" s="31" t="s">
        <v>23</v>
      </c>
      <c r="D17" s="6">
        <f>D18+D19</f>
        <v>1390.5</v>
      </c>
      <c r="E17" s="6">
        <f t="shared" ref="E17:G17" si="5">E18+E19</f>
        <v>1390.5</v>
      </c>
      <c r="F17" s="6">
        <f t="shared" si="5"/>
        <v>1417.5</v>
      </c>
      <c r="G17" s="6">
        <f t="shared" si="5"/>
        <v>1409.3000000000002</v>
      </c>
      <c r="H17" s="3">
        <f t="shared" si="2"/>
        <v>101.94174757281553</v>
      </c>
      <c r="I17" s="7" t="s">
        <v>41</v>
      </c>
      <c r="J17" s="7" t="s">
        <v>50</v>
      </c>
      <c r="K17" s="28" t="s">
        <v>49</v>
      </c>
      <c r="L17" s="9"/>
    </row>
    <row r="18" spans="1:12" ht="15.75" x14ac:dyDescent="0.25">
      <c r="A18" s="29"/>
      <c r="B18" s="9" t="s">
        <v>6</v>
      </c>
      <c r="C18" s="28"/>
      <c r="D18" s="6">
        <v>740.5</v>
      </c>
      <c r="E18" s="6">
        <v>740.5</v>
      </c>
      <c r="F18" s="6">
        <v>740.5</v>
      </c>
      <c r="G18" s="8">
        <v>732.6</v>
      </c>
      <c r="H18" s="3">
        <f t="shared" si="2"/>
        <v>100</v>
      </c>
      <c r="I18" s="35"/>
      <c r="J18" s="35"/>
      <c r="K18" s="28" t="s">
        <v>49</v>
      </c>
      <c r="L18" s="28"/>
    </row>
    <row r="19" spans="1:12" ht="42" customHeight="1" x14ac:dyDescent="0.25">
      <c r="A19" s="29"/>
      <c r="B19" s="9" t="s">
        <v>7</v>
      </c>
      <c r="C19" s="28"/>
      <c r="D19" s="6">
        <v>650</v>
      </c>
      <c r="E19" s="6">
        <v>650</v>
      </c>
      <c r="F19" s="6">
        <v>677</v>
      </c>
      <c r="G19" s="6">
        <v>676.7</v>
      </c>
      <c r="H19" s="3">
        <f t="shared" si="2"/>
        <v>104.15384615384615</v>
      </c>
      <c r="I19" s="36"/>
      <c r="J19" s="36"/>
      <c r="K19" s="28" t="s">
        <v>49</v>
      </c>
      <c r="L19" s="9"/>
    </row>
    <row r="20" spans="1:12" ht="142.5" customHeight="1" x14ac:dyDescent="0.25">
      <c r="A20" s="29" t="s">
        <v>32</v>
      </c>
      <c r="B20" s="9" t="s">
        <v>33</v>
      </c>
      <c r="C20" s="28"/>
      <c r="D20" s="6">
        <v>1000</v>
      </c>
      <c r="E20" s="6">
        <v>1000</v>
      </c>
      <c r="F20" s="6">
        <v>1000</v>
      </c>
      <c r="G20" s="6">
        <v>1000</v>
      </c>
      <c r="H20" s="3">
        <v>0</v>
      </c>
      <c r="I20" s="37" t="s">
        <v>43</v>
      </c>
      <c r="J20" s="8" t="s">
        <v>57</v>
      </c>
      <c r="K20" s="28" t="s">
        <v>49</v>
      </c>
      <c r="L20" s="9"/>
    </row>
    <row r="21" spans="1:12" ht="131.25" customHeight="1" x14ac:dyDescent="0.25">
      <c r="A21" s="38" t="s">
        <v>3</v>
      </c>
      <c r="B21" s="26" t="s">
        <v>20</v>
      </c>
      <c r="C21" s="27"/>
      <c r="D21" s="3">
        <f>D22</f>
        <v>7665.2</v>
      </c>
      <c r="E21" s="3">
        <f t="shared" ref="E21:G21" si="6">E22</f>
        <v>7665.2</v>
      </c>
      <c r="F21" s="3">
        <f t="shared" si="6"/>
        <v>7584.7</v>
      </c>
      <c r="G21" s="3">
        <f t="shared" si="6"/>
        <v>7589</v>
      </c>
      <c r="H21" s="3">
        <f t="shared" si="2"/>
        <v>98.949799092000205</v>
      </c>
      <c r="I21" s="4"/>
      <c r="J21" s="4"/>
      <c r="K21" s="28" t="s">
        <v>49</v>
      </c>
      <c r="L21" s="9"/>
    </row>
    <row r="22" spans="1:12" ht="193.5" customHeight="1" x14ac:dyDescent="0.25">
      <c r="A22" s="39"/>
      <c r="B22" s="9" t="s">
        <v>34</v>
      </c>
      <c r="C22" s="31" t="s">
        <v>24</v>
      </c>
      <c r="D22" s="6">
        <f>D23+D24</f>
        <v>7665.2</v>
      </c>
      <c r="E22" s="6">
        <f t="shared" ref="E22:G22" si="7">E23+E24</f>
        <v>7665.2</v>
      </c>
      <c r="F22" s="6">
        <f t="shared" si="7"/>
        <v>7584.7</v>
      </c>
      <c r="G22" s="6">
        <f t="shared" si="7"/>
        <v>7589</v>
      </c>
      <c r="H22" s="3">
        <f t="shared" si="2"/>
        <v>98.949799092000205</v>
      </c>
      <c r="I22" s="7" t="s">
        <v>42</v>
      </c>
      <c r="J22" s="7" t="s">
        <v>56</v>
      </c>
      <c r="K22" s="28" t="s">
        <v>49</v>
      </c>
      <c r="L22" s="40" t="s">
        <v>59</v>
      </c>
    </row>
    <row r="23" spans="1:12" ht="15.75" x14ac:dyDescent="0.25">
      <c r="A23" s="39"/>
      <c r="B23" s="9" t="s">
        <v>6</v>
      </c>
      <c r="C23" s="28"/>
      <c r="D23" s="6">
        <v>7285.2</v>
      </c>
      <c r="E23" s="6">
        <v>7285.2</v>
      </c>
      <c r="F23" s="6">
        <v>7285.2</v>
      </c>
      <c r="G23" s="6">
        <v>7285.2</v>
      </c>
      <c r="H23" s="3">
        <f t="shared" si="2"/>
        <v>100</v>
      </c>
      <c r="I23" s="41"/>
      <c r="J23" s="42"/>
      <c r="K23" s="28" t="s">
        <v>49</v>
      </c>
      <c r="L23" s="43"/>
    </row>
    <row r="24" spans="1:12" ht="82.5" customHeight="1" x14ac:dyDescent="0.25">
      <c r="A24" s="39"/>
      <c r="B24" s="9" t="s">
        <v>7</v>
      </c>
      <c r="C24" s="28"/>
      <c r="D24" s="6">
        <v>380</v>
      </c>
      <c r="E24" s="6">
        <v>380</v>
      </c>
      <c r="F24" s="6">
        <v>299.5</v>
      </c>
      <c r="G24" s="6">
        <v>303.8</v>
      </c>
      <c r="H24" s="3">
        <f t="shared" si="2"/>
        <v>78.815789473684205</v>
      </c>
      <c r="I24" s="44"/>
      <c r="J24" s="45"/>
      <c r="K24" s="46" t="s">
        <v>58</v>
      </c>
      <c r="L24" s="47"/>
    </row>
    <row r="25" spans="1:12" ht="150" customHeight="1" x14ac:dyDescent="0.25">
      <c r="A25" s="38" t="s">
        <v>4</v>
      </c>
      <c r="B25" s="26" t="s">
        <v>21</v>
      </c>
      <c r="C25" s="27"/>
      <c r="D25" s="3">
        <f>D26</f>
        <v>850</v>
      </c>
      <c r="E25" s="3">
        <f t="shared" ref="E25:G25" si="8">E26</f>
        <v>850</v>
      </c>
      <c r="F25" s="3">
        <f t="shared" si="8"/>
        <v>850</v>
      </c>
      <c r="G25" s="3">
        <f t="shared" si="8"/>
        <v>850</v>
      </c>
      <c r="H25" s="3">
        <f>F25/E25*100</f>
        <v>100</v>
      </c>
      <c r="I25" s="4"/>
      <c r="J25" s="4"/>
      <c r="K25" s="28" t="s">
        <v>49</v>
      </c>
      <c r="L25" s="48" t="s">
        <v>25</v>
      </c>
    </row>
    <row r="26" spans="1:12" ht="15.75" x14ac:dyDescent="0.25">
      <c r="A26" s="39"/>
      <c r="B26" s="9" t="s">
        <v>6</v>
      </c>
      <c r="C26" s="28"/>
      <c r="D26" s="6">
        <f>D28+D30</f>
        <v>850</v>
      </c>
      <c r="E26" s="6">
        <f t="shared" ref="E26:G26" si="9">E28+E30</f>
        <v>850</v>
      </c>
      <c r="F26" s="6">
        <f t="shared" si="9"/>
        <v>850</v>
      </c>
      <c r="G26" s="6">
        <f t="shared" si="9"/>
        <v>850</v>
      </c>
      <c r="H26" s="3">
        <f t="shared" si="2"/>
        <v>100</v>
      </c>
      <c r="I26" s="5" t="s">
        <v>46</v>
      </c>
      <c r="J26" s="5" t="s">
        <v>46</v>
      </c>
      <c r="K26" s="28" t="s">
        <v>49</v>
      </c>
      <c r="L26" s="49"/>
    </row>
    <row r="27" spans="1:12" ht="305.25" customHeight="1" x14ac:dyDescent="0.25">
      <c r="A27" s="39" t="s">
        <v>26</v>
      </c>
      <c r="B27" s="9" t="s">
        <v>30</v>
      </c>
      <c r="C27" s="50" t="s">
        <v>47</v>
      </c>
      <c r="D27" s="6">
        <f>D28</f>
        <v>300</v>
      </c>
      <c r="E27" s="6">
        <f t="shared" ref="E27:G27" si="10">E28</f>
        <v>300</v>
      </c>
      <c r="F27" s="6">
        <f t="shared" si="10"/>
        <v>300</v>
      </c>
      <c r="G27" s="6">
        <f t="shared" si="10"/>
        <v>300</v>
      </c>
      <c r="H27" s="3">
        <f t="shared" si="2"/>
        <v>100</v>
      </c>
      <c r="I27" s="37" t="s">
        <v>44</v>
      </c>
      <c r="J27" s="32" t="s">
        <v>51</v>
      </c>
      <c r="K27" s="28" t="s">
        <v>49</v>
      </c>
      <c r="L27" s="9"/>
    </row>
    <row r="28" spans="1:12" ht="15.75" x14ac:dyDescent="0.25">
      <c r="A28" s="39"/>
      <c r="B28" s="9" t="s">
        <v>6</v>
      </c>
      <c r="C28" s="51"/>
      <c r="D28" s="6">
        <v>300</v>
      </c>
      <c r="E28" s="6">
        <v>300</v>
      </c>
      <c r="F28" s="6">
        <v>300</v>
      </c>
      <c r="G28" s="10">
        <v>300</v>
      </c>
      <c r="H28" s="3">
        <f t="shared" si="2"/>
        <v>100</v>
      </c>
      <c r="I28" s="11" t="s">
        <v>46</v>
      </c>
      <c r="J28" s="5" t="s">
        <v>46</v>
      </c>
      <c r="K28" s="28" t="s">
        <v>49</v>
      </c>
      <c r="L28" s="49"/>
    </row>
    <row r="29" spans="1:12" ht="144.75" customHeight="1" x14ac:dyDescent="0.25">
      <c r="A29" s="39" t="s">
        <v>28</v>
      </c>
      <c r="B29" s="9" t="s">
        <v>35</v>
      </c>
      <c r="C29" s="51"/>
      <c r="D29" s="6">
        <f>D30</f>
        <v>550</v>
      </c>
      <c r="E29" s="6">
        <f t="shared" ref="E29:G29" si="11">E30</f>
        <v>550</v>
      </c>
      <c r="F29" s="6">
        <f t="shared" si="11"/>
        <v>550</v>
      </c>
      <c r="G29" s="6">
        <f t="shared" si="11"/>
        <v>550</v>
      </c>
      <c r="H29" s="3">
        <f t="shared" si="2"/>
        <v>100</v>
      </c>
      <c r="I29" s="52" t="s">
        <v>45</v>
      </c>
      <c r="J29" s="32" t="s">
        <v>52</v>
      </c>
      <c r="K29" s="28" t="s">
        <v>49</v>
      </c>
      <c r="L29" s="9"/>
    </row>
    <row r="30" spans="1:12" ht="15.75" x14ac:dyDescent="0.25">
      <c r="A30" s="39"/>
      <c r="B30" s="9" t="s">
        <v>6</v>
      </c>
      <c r="C30" s="23"/>
      <c r="D30" s="6">
        <v>550</v>
      </c>
      <c r="E30" s="6">
        <v>550</v>
      </c>
      <c r="F30" s="6">
        <v>550</v>
      </c>
      <c r="G30" s="10">
        <v>550</v>
      </c>
      <c r="H30" s="3">
        <f t="shared" si="2"/>
        <v>100</v>
      </c>
      <c r="I30" s="5" t="s">
        <v>46</v>
      </c>
      <c r="J30" s="5" t="s">
        <v>46</v>
      </c>
      <c r="K30" s="28" t="s">
        <v>49</v>
      </c>
      <c r="L30" s="49"/>
    </row>
    <row r="31" spans="1:12" ht="31.5" x14ac:dyDescent="0.25">
      <c r="A31" s="39"/>
      <c r="B31" s="26" t="s">
        <v>5</v>
      </c>
      <c r="C31" s="28"/>
      <c r="D31" s="3">
        <f>D12+D21+D25</f>
        <v>18861.900000000001</v>
      </c>
      <c r="E31" s="3">
        <f>E12+E21+E25</f>
        <v>18861.900000000001</v>
      </c>
      <c r="F31" s="3">
        <f>F12+F21+F25</f>
        <v>18808.400000000001</v>
      </c>
      <c r="G31" s="3">
        <f>G12+G21+G25</f>
        <v>18804.5</v>
      </c>
      <c r="H31" s="3">
        <f t="shared" si="2"/>
        <v>99.716359433567135</v>
      </c>
      <c r="I31" s="5" t="s">
        <v>46</v>
      </c>
      <c r="J31" s="5" t="s">
        <v>46</v>
      </c>
      <c r="K31" s="48" t="s">
        <v>25</v>
      </c>
      <c r="L31" s="48" t="s">
        <v>25</v>
      </c>
    </row>
    <row r="32" spans="1:12" ht="15.75" x14ac:dyDescent="0.25">
      <c r="A32" s="39"/>
      <c r="B32" s="9" t="s">
        <v>6</v>
      </c>
      <c r="C32" s="28"/>
      <c r="D32" s="6">
        <f>D13+D23+D26</f>
        <v>17831.900000000001</v>
      </c>
      <c r="E32" s="6">
        <f t="shared" ref="E32:G32" si="12">E13+E23+E26</f>
        <v>17831.900000000001</v>
      </c>
      <c r="F32" s="6">
        <f t="shared" si="12"/>
        <v>17831.900000000001</v>
      </c>
      <c r="G32" s="6">
        <f t="shared" si="12"/>
        <v>17824</v>
      </c>
      <c r="H32" s="3">
        <f t="shared" si="2"/>
        <v>100</v>
      </c>
      <c r="I32" s="5" t="s">
        <v>46</v>
      </c>
      <c r="J32" s="5" t="s">
        <v>46</v>
      </c>
      <c r="K32" s="48" t="s">
        <v>25</v>
      </c>
      <c r="L32" s="48" t="s">
        <v>25</v>
      </c>
    </row>
    <row r="33" spans="1:12" ht="15.75" x14ac:dyDescent="0.25">
      <c r="A33" s="39"/>
      <c r="B33" s="9" t="s">
        <v>7</v>
      </c>
      <c r="C33" s="28"/>
      <c r="D33" s="6">
        <f>D14+D24</f>
        <v>1030</v>
      </c>
      <c r="E33" s="6">
        <f>E14+E24</f>
        <v>1030</v>
      </c>
      <c r="F33" s="6">
        <f>F14+F24</f>
        <v>976.5</v>
      </c>
      <c r="G33" s="6">
        <f>G14+G24</f>
        <v>980.5</v>
      </c>
      <c r="H33" s="3">
        <f t="shared" si="2"/>
        <v>94.805825242718441</v>
      </c>
      <c r="I33" s="5" t="s">
        <v>46</v>
      </c>
      <c r="J33" s="5" t="s">
        <v>46</v>
      </c>
      <c r="K33" s="48" t="s">
        <v>25</v>
      </c>
      <c r="L33" s="48" t="s">
        <v>25</v>
      </c>
    </row>
    <row r="34" spans="1:12" ht="15.75" x14ac:dyDescent="0.25">
      <c r="A34" s="53"/>
      <c r="B34" s="54"/>
      <c r="C34" s="12"/>
      <c r="D34" s="12"/>
      <c r="E34" s="12"/>
      <c r="F34" s="12"/>
      <c r="G34" s="12"/>
      <c r="H34" s="12"/>
      <c r="I34" s="55"/>
      <c r="J34" s="55"/>
      <c r="K34" s="12"/>
      <c r="L34" s="12"/>
    </row>
    <row r="35" spans="1:12" ht="15.75" x14ac:dyDescent="0.25">
      <c r="A35" s="56" t="s">
        <v>9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</row>
    <row r="36" spans="1:12" x14ac:dyDescent="0.25">
      <c r="A36" s="13" t="s">
        <v>53</v>
      </c>
      <c r="K36" s="13" t="s">
        <v>54</v>
      </c>
    </row>
  </sheetData>
  <mergeCells count="25">
    <mergeCell ref="C27:C30"/>
    <mergeCell ref="I10:J10"/>
    <mergeCell ref="K10:K11"/>
    <mergeCell ref="L10:L11"/>
    <mergeCell ref="A35:L35"/>
    <mergeCell ref="L15:L16"/>
    <mergeCell ref="A10:A11"/>
    <mergeCell ref="B10:B11"/>
    <mergeCell ref="C10:C11"/>
    <mergeCell ref="D10:D11"/>
    <mergeCell ref="E10:E11"/>
    <mergeCell ref="F10:F11"/>
    <mergeCell ref="G10:G11"/>
    <mergeCell ref="H10:H11"/>
    <mergeCell ref="L22:L24"/>
    <mergeCell ref="J22:J24"/>
    <mergeCell ref="I22:I24"/>
    <mergeCell ref="J17:J19"/>
    <mergeCell ref="I17:I19"/>
    <mergeCell ref="F1:L1"/>
    <mergeCell ref="A4:L4"/>
    <mergeCell ref="A5:L5"/>
    <mergeCell ref="A6:L6"/>
    <mergeCell ref="A7:L7"/>
    <mergeCell ref="A3:L3"/>
  </mergeCells>
  <phoneticPr fontId="0" type="noConversion"/>
  <printOptions horizontalCentered="1" verticalCentered="1"/>
  <pageMargins left="0.63" right="0.6" top="0.15748031496062992" bottom="0.15748031496062992" header="0.31496062992125984" footer="0.31496062992125984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2019-03-25T08:48:58Z</dcterms:modified>
</cp:coreProperties>
</file>